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3">#REF!</definedName>
    <definedName name="_Col4">#REF!</definedName>
    <definedName name="_COMPANYNAME">'[1]Page 1'!$B$12</definedName>
    <definedName name="_DATE2">'[1]Page 1'!$B$17</definedName>
    <definedName name="_MANAGERNAME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Code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iousData">#REF!</definedName>
    <definedName name="_xlnm.Print_Area" localSheetId="1">'Dramakan hamematakan'!$A$1:$E$37</definedName>
    <definedName name="_xlnm.Print_Area" localSheetId="0">'Ekamutneri hamematakan'!$A$1:$E$35</definedName>
    <definedName name="ReportData">#REF!</definedName>
    <definedName name="RowLast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D13" i="25"/>
  <c r="C13"/>
  <c r="D22" i="24" l="1"/>
  <c r="D13" s="1"/>
  <c r="C7"/>
  <c r="E12"/>
  <c r="D7"/>
  <c r="E36" i="25" l="1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34" i="24"/>
  <c r="E33"/>
  <c r="E32"/>
  <c r="E31"/>
  <c r="E30"/>
  <c r="E29"/>
  <c r="E28"/>
  <c r="E27"/>
  <c r="E26"/>
  <c r="E25"/>
  <c r="E24"/>
  <c r="E23"/>
  <c r="C22"/>
  <c r="C13" s="1"/>
  <c r="E21"/>
  <c r="E20"/>
  <c r="E19"/>
  <c r="E18"/>
  <c r="E17"/>
  <c r="E16"/>
  <c r="E15"/>
  <c r="E14"/>
  <c r="E11"/>
  <c r="E10"/>
  <c r="E9"/>
  <c r="E8"/>
  <c r="D14" i="25" l="1"/>
  <c r="D37" s="1"/>
  <c r="C14"/>
  <c r="E23"/>
  <c r="E13" i="24"/>
  <c r="E7"/>
  <c r="E22"/>
  <c r="C35"/>
  <c r="D35"/>
  <c r="E8" i="25"/>
  <c r="E14" l="1"/>
  <c r="C37"/>
  <c r="E37" s="1"/>
  <c r="E35" i="24"/>
  <c r="E13" i="25" l="1"/>
</calcChain>
</file>

<file path=xl/sharedStrings.xml><?xml version="1.0" encoding="utf-8"?>
<sst xmlns="http://schemas.openxmlformats.org/spreadsheetml/2006/main" count="91" uniqueCount="57">
  <si>
    <t>հ/հ</t>
  </si>
  <si>
    <t xml:space="preserve">                   Տ Ե Ղ Ե Կ Ա Ն Ք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</si>
  <si>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</si>
  <si>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</si>
  <si>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</si>
  <si>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</si>
  <si>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</si>
  <si>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</si>
  <si>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</si>
  <si>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</si>
  <si>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</si>
  <si>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</si>
  <si>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</si>
  <si>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</si>
  <si>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</si>
  <si>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</si>
  <si>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</si>
  <si>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</si>
  <si>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</si>
  <si>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</si>
  <si>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</si>
  <si>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</si>
  <si>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</si>
  <si>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</si>
  <si>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</si>
  <si>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</si>
  <si>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</si>
  <si>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</si>
  <si>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</si>
  <si>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</si>
  <si>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</si>
  <si>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</si>
  <si>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</si>
  <si>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</si>
  <si>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</si>
  <si>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</si>
  <si>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</si>
  <si>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</si>
  <si>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</si>
  <si>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</si>
  <si>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</si>
  <si>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</si>
  <si>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</si>
  <si>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</si>
  <si>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</si>
  <si>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</si>
  <si>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</si>
  <si>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</si>
  <si>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</si>
  <si>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</si>
  <si>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</si>
  <si>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</si>
  <si>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</si>
  <si>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       </t>
  </si>
  <si>
    <t>Երևանի հ25</t>
  </si>
  <si>
    <t xml:space="preserve">«Երևանի հ.25 </t>
  </si>
  <si>
    <t xml:space="preserve">  01. 01. 2018-թ. – 30. 09. 2018-թ.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</si>
</sst>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4" fillId="0" borderId="0"/>
  </cellStyleXfs>
  <cellXfs count="50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6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6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6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6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6" fontId="1" fillId="0" borderId="1" xfId="1" applyNumberFormat="1" applyFont="1" applyBorder="1" applyAlignment="1" applyProtection="1">
      <alignment horizontal="center" vertical="center"/>
    </xf>
    <xf numFmtId="166" fontId="1" fillId="0" borderId="0" xfId="1" applyNumberFormat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6" fontId="26" fillId="0" borderId="1" xfId="1" applyNumberFormat="1" applyFont="1" applyBorder="1" applyAlignment="1" applyProtection="1">
      <alignment horizontal="center" vertical="center" wrapText="1"/>
    </xf>
    <xf numFmtId="166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6" fontId="1" fillId="24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7" fontId="22" fillId="0" borderId="1" xfId="44" applyNumberFormat="1" applyFont="1" applyBorder="1" applyAlignment="1" applyProtection="1">
      <alignment horizontal="left" vertical="center" wrapText="1"/>
    </xf>
    <xf numFmtId="166" fontId="22" fillId="0" borderId="1" xfId="44" applyNumberFormat="1" applyFont="1" applyBorder="1" applyAlignment="1" applyProtection="1">
      <alignment horizontal="center" vertical="center"/>
    </xf>
    <xf numFmtId="166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6" fontId="26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3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view="pageBreakPreview" zoomScaleSheetLayoutView="100" workbookViewId="0">
      <selection activeCell="C10" sqref="C10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4" t="s">
        <v>1</v>
      </c>
      <c r="B1" s="14"/>
      <c r="C1" s="14"/>
      <c r="D1" s="14"/>
      <c r="E1" s="14"/>
    </row>
    <row r="2" spans="1:13" s="2" customFormat="1" ht="20.25" customHeight="1">
      <c r="A2" s="15" t="s">
        <v>55</v>
      </c>
      <c r="B2" s="15"/>
      <c r="C2" s="16" t="s">
        <v>2</v>
      </c>
      <c r="D2" s="16"/>
    </row>
    <row r="3" spans="1:13" ht="45" customHeight="1">
      <c r="A3" s="17" t="s">
        <v>49</v>
      </c>
      <c r="B3" s="17"/>
      <c r="C3" s="17"/>
      <c r="D3" s="17"/>
      <c r="E3" s="17"/>
      <c r="F3" s="18"/>
      <c r="G3" s="18"/>
      <c r="H3" s="18"/>
    </row>
    <row r="4" spans="1:13" s="21" customFormat="1" ht="22.5" customHeight="1">
      <c r="A4" s="19" t="s">
        <v>56</v>
      </c>
      <c r="B4" s="19"/>
      <c r="C4" s="19"/>
      <c r="D4" s="19"/>
      <c r="E4" s="19"/>
      <c r="F4" s="20"/>
      <c r="G4" s="20"/>
      <c r="H4" s="20"/>
      <c r="I4" s="20"/>
      <c r="J4" s="20"/>
      <c r="K4" s="20"/>
      <c r="L4" s="20"/>
      <c r="M4" s="20"/>
    </row>
    <row r="5" spans="1:13">
      <c r="E5" s="5" t="s">
        <v>3</v>
      </c>
    </row>
    <row r="6" spans="1:13" s="2" customFormat="1" ht="63.75" customHeight="1">
      <c r="A6" s="22" t="s">
        <v>0</v>
      </c>
      <c r="B6" s="23" t="s">
        <v>4</v>
      </c>
      <c r="C6" s="24" t="s">
        <v>51</v>
      </c>
      <c r="D6" s="24" t="s">
        <v>50</v>
      </c>
      <c r="E6" s="25" t="s">
        <v>5</v>
      </c>
    </row>
    <row r="7" spans="1:13" ht="31.5" customHeight="1">
      <c r="A7" s="26" t="s">
        <v>6</v>
      </c>
      <c r="B7" s="6" t="s">
        <v>7</v>
      </c>
      <c r="C7" s="27">
        <f>SUM(C8:C11,C12:C12)</f>
        <v>58938</v>
      </c>
      <c r="D7" s="27">
        <f>SUM(D8:D11,D12:D12)</f>
        <v>49733.9</v>
      </c>
      <c r="E7" s="27">
        <f t="shared" ref="E7:E35" si="0">D7-C7</f>
        <v>-9204.0999999999985</v>
      </c>
      <c r="F7" s="28"/>
    </row>
    <row r="8" spans="1:13" ht="18.75" customHeight="1">
      <c r="A8" s="29">
        <v>1</v>
      </c>
      <c r="B8" s="11" t="s">
        <v>8</v>
      </c>
      <c r="C8" s="30">
        <v>57813</v>
      </c>
      <c r="D8" s="30">
        <v>48310</v>
      </c>
      <c r="E8" s="30">
        <f t="shared" si="0"/>
        <v>-9503</v>
      </c>
      <c r="F8" s="31"/>
      <c r="G8" s="28"/>
    </row>
    <row r="9" spans="1:13" ht="18.75" customHeight="1">
      <c r="A9" s="29">
        <v>2</v>
      </c>
      <c r="B9" s="11" t="s">
        <v>9</v>
      </c>
      <c r="C9" s="30">
        <v>1125</v>
      </c>
      <c r="D9" s="30">
        <v>1382</v>
      </c>
      <c r="E9" s="30">
        <f t="shared" si="0"/>
        <v>257</v>
      </c>
      <c r="F9" s="28"/>
    </row>
    <row r="10" spans="1:13" ht="18.75" customHeight="1">
      <c r="A10" s="29">
        <v>3</v>
      </c>
      <c r="B10" s="11" t="s">
        <v>10</v>
      </c>
      <c r="C10" s="12">
        <v>0</v>
      </c>
      <c r="D10" s="12">
        <v>3</v>
      </c>
      <c r="E10" s="30">
        <f t="shared" si="0"/>
        <v>3</v>
      </c>
      <c r="F10" s="28"/>
    </row>
    <row r="11" spans="1:13" ht="18.75" customHeight="1">
      <c r="A11" s="29">
        <v>4</v>
      </c>
      <c r="B11" s="10" t="s">
        <v>11</v>
      </c>
      <c r="C11" s="12"/>
      <c r="D11" s="12">
        <v>36</v>
      </c>
      <c r="E11" s="30">
        <f t="shared" si="0"/>
        <v>36</v>
      </c>
      <c r="F11" s="28"/>
    </row>
    <row r="12" spans="1:13" ht="18.75" customHeight="1">
      <c r="A12" s="29">
        <v>5</v>
      </c>
      <c r="B12" s="11" t="s">
        <v>12</v>
      </c>
      <c r="C12" s="12">
        <v>0</v>
      </c>
      <c r="D12" s="12">
        <v>2.9</v>
      </c>
      <c r="E12" s="30">
        <f t="shared" si="0"/>
        <v>2.9</v>
      </c>
      <c r="F12" s="28"/>
    </row>
    <row r="13" spans="1:13" ht="29.25" customHeight="1">
      <c r="A13" s="26" t="s">
        <v>13</v>
      </c>
      <c r="B13" s="6" t="s">
        <v>14</v>
      </c>
      <c r="C13" s="7">
        <f>SUM(C14,C16:C22,C26:C33,C34:C34)</f>
        <v>61214.899999999994</v>
      </c>
      <c r="D13" s="7">
        <f>SUM(D14,D16:D22,D26:D33,D34:D34)</f>
        <v>53518.100000000006</v>
      </c>
      <c r="E13" s="27">
        <f t="shared" si="0"/>
        <v>-7696.7999999999884</v>
      </c>
      <c r="F13" s="28"/>
    </row>
    <row r="14" spans="1:13" ht="21" customHeight="1">
      <c r="A14" s="29">
        <v>1</v>
      </c>
      <c r="B14" s="11" t="s">
        <v>15</v>
      </c>
      <c r="C14" s="12">
        <v>32552.7</v>
      </c>
      <c r="D14" s="30">
        <v>32074</v>
      </c>
      <c r="E14" s="30">
        <f t="shared" si="0"/>
        <v>-478.70000000000073</v>
      </c>
      <c r="F14" s="28"/>
    </row>
    <row r="15" spans="1:13" s="36" customFormat="1" ht="21" customHeight="1">
      <c r="A15" s="32">
        <v>1.1000000000000001</v>
      </c>
      <c r="B15" s="13" t="s">
        <v>16</v>
      </c>
      <c r="C15" s="33">
        <v>1008</v>
      </c>
      <c r="D15" s="34">
        <v>1134</v>
      </c>
      <c r="E15" s="34">
        <f>D15-C15</f>
        <v>126</v>
      </c>
      <c r="F15" s="35"/>
    </row>
    <row r="16" spans="1:13" ht="21" customHeight="1">
      <c r="A16" s="29">
        <v>2</v>
      </c>
      <c r="B16" s="11" t="s">
        <v>17</v>
      </c>
      <c r="C16" s="12">
        <v>18032.7</v>
      </c>
      <c r="D16" s="30">
        <v>15408.2</v>
      </c>
      <c r="E16" s="30">
        <f t="shared" si="0"/>
        <v>-2624.5</v>
      </c>
      <c r="F16" s="28"/>
    </row>
    <row r="17" spans="1:6" ht="21" customHeight="1">
      <c r="A17" s="29">
        <v>3</v>
      </c>
      <c r="B17" s="11" t="s">
        <v>18</v>
      </c>
      <c r="C17" s="12">
        <v>2132.4</v>
      </c>
      <c r="D17" s="30">
        <v>2132.4</v>
      </c>
      <c r="E17" s="30">
        <f t="shared" si="0"/>
        <v>0</v>
      </c>
      <c r="F17" s="28"/>
    </row>
    <row r="18" spans="1:6" ht="21" customHeight="1">
      <c r="A18" s="29">
        <v>4</v>
      </c>
      <c r="B18" s="11" t="s">
        <v>19</v>
      </c>
      <c r="C18" s="12">
        <v>1875</v>
      </c>
      <c r="D18" s="12">
        <v>1595.4</v>
      </c>
      <c r="E18" s="30">
        <f t="shared" si="0"/>
        <v>-279.59999999999991</v>
      </c>
      <c r="F18" s="28"/>
    </row>
    <row r="19" spans="1:6" ht="21" customHeight="1">
      <c r="A19" s="29">
        <v>5</v>
      </c>
      <c r="B19" s="11" t="s">
        <v>20</v>
      </c>
      <c r="C19" s="12">
        <v>487.5</v>
      </c>
      <c r="D19" s="30">
        <v>604</v>
      </c>
      <c r="E19" s="30">
        <f t="shared" si="0"/>
        <v>116.5</v>
      </c>
      <c r="F19" s="28"/>
    </row>
    <row r="20" spans="1:6" ht="21" customHeight="1">
      <c r="A20" s="29">
        <v>6</v>
      </c>
      <c r="B20" s="11" t="s">
        <v>21</v>
      </c>
      <c r="C20" s="12">
        <v>83.7</v>
      </c>
      <c r="D20" s="30">
        <v>83.7</v>
      </c>
      <c r="E20" s="30">
        <f t="shared" si="0"/>
        <v>0</v>
      </c>
      <c r="F20" s="28"/>
    </row>
    <row r="21" spans="1:6" ht="21" customHeight="1">
      <c r="A21" s="29">
        <v>7</v>
      </c>
      <c r="B21" s="11" t="s">
        <v>22</v>
      </c>
      <c r="C21" s="12"/>
      <c r="D21" s="30"/>
      <c r="E21" s="30">
        <f t="shared" si="0"/>
        <v>0</v>
      </c>
      <c r="F21" s="28"/>
    </row>
    <row r="22" spans="1:6" ht="21" customHeight="1">
      <c r="A22" s="29">
        <v>8</v>
      </c>
      <c r="B22" s="11" t="s">
        <v>23</v>
      </c>
      <c r="C22" s="12">
        <f>SUM(C23:C25)</f>
        <v>129</v>
      </c>
      <c r="D22" s="12">
        <f>SUM(D23:D25)</f>
        <v>118.3</v>
      </c>
      <c r="E22" s="30">
        <f t="shared" si="0"/>
        <v>-10.700000000000003</v>
      </c>
      <c r="F22" s="28"/>
    </row>
    <row r="23" spans="1:6" s="36" customFormat="1" ht="21" customHeight="1">
      <c r="A23" s="32">
        <v>8.1</v>
      </c>
      <c r="B23" s="13" t="s">
        <v>24</v>
      </c>
      <c r="C23" s="33">
        <v>45</v>
      </c>
      <c r="D23" s="34">
        <v>45</v>
      </c>
      <c r="E23" s="34">
        <f t="shared" si="0"/>
        <v>0</v>
      </c>
      <c r="F23" s="35"/>
    </row>
    <row r="24" spans="1:6" s="36" customFormat="1" ht="21" customHeight="1">
      <c r="A24" s="32">
        <v>8.1999999999999993</v>
      </c>
      <c r="B24" s="13" t="s">
        <v>25</v>
      </c>
      <c r="C24" s="33">
        <v>39</v>
      </c>
      <c r="D24" s="34">
        <v>28.3</v>
      </c>
      <c r="E24" s="34">
        <f t="shared" si="0"/>
        <v>-10.7</v>
      </c>
      <c r="F24" s="35"/>
    </row>
    <row r="25" spans="1:6" s="36" customFormat="1" ht="21" customHeight="1">
      <c r="A25" s="32">
        <v>8.3000000000000007</v>
      </c>
      <c r="B25" s="13" t="s">
        <v>26</v>
      </c>
      <c r="C25" s="33">
        <v>45</v>
      </c>
      <c r="D25" s="34">
        <v>45</v>
      </c>
      <c r="E25" s="34">
        <f t="shared" si="0"/>
        <v>0</v>
      </c>
      <c r="F25" s="35"/>
    </row>
    <row r="26" spans="1:6" ht="21" customHeight="1">
      <c r="A26" s="29">
        <v>9</v>
      </c>
      <c r="B26" s="11" t="s">
        <v>27</v>
      </c>
      <c r="C26" s="12">
        <v>1102.5</v>
      </c>
      <c r="D26" s="30">
        <v>690.8</v>
      </c>
      <c r="E26" s="30">
        <f t="shared" si="0"/>
        <v>-411.70000000000005</v>
      </c>
      <c r="F26" s="28"/>
    </row>
    <row r="27" spans="1:6" ht="21" customHeight="1">
      <c r="A27" s="29">
        <v>10</v>
      </c>
      <c r="B27" s="11" t="s">
        <v>28</v>
      </c>
      <c r="C27" s="12">
        <v>236.2</v>
      </c>
      <c r="D27" s="37">
        <v>169.3</v>
      </c>
      <c r="E27" s="30">
        <f t="shared" si="0"/>
        <v>-66.899999999999977</v>
      </c>
      <c r="F27" s="28"/>
    </row>
    <row r="28" spans="1:6" ht="21" customHeight="1">
      <c r="A28" s="29">
        <v>11</v>
      </c>
      <c r="B28" s="9" t="s">
        <v>29</v>
      </c>
      <c r="C28" s="12">
        <v>225</v>
      </c>
      <c r="D28" s="37">
        <v>193.4</v>
      </c>
      <c r="E28" s="30">
        <f t="shared" si="0"/>
        <v>-31.599999999999994</v>
      </c>
      <c r="F28" s="28"/>
    </row>
    <row r="29" spans="1:6" ht="21" customHeight="1">
      <c r="A29" s="29">
        <v>12</v>
      </c>
      <c r="B29" s="11" t="s">
        <v>30</v>
      </c>
      <c r="C29" s="12">
        <v>155</v>
      </c>
      <c r="D29" s="30">
        <v>145</v>
      </c>
      <c r="E29" s="30">
        <f t="shared" si="0"/>
        <v>-10</v>
      </c>
      <c r="F29" s="28"/>
    </row>
    <row r="30" spans="1:6" ht="21" customHeight="1">
      <c r="A30" s="29">
        <v>13</v>
      </c>
      <c r="B30" s="11" t="s">
        <v>31</v>
      </c>
      <c r="C30" s="30">
        <v>91.7</v>
      </c>
      <c r="D30" s="30">
        <v>67</v>
      </c>
      <c r="E30" s="30">
        <f>D30-C30</f>
        <v>-24.700000000000003</v>
      </c>
      <c r="F30" s="28"/>
    </row>
    <row r="31" spans="1:6" ht="21" customHeight="1">
      <c r="A31" s="29">
        <v>14</v>
      </c>
      <c r="B31" s="11" t="s">
        <v>32</v>
      </c>
      <c r="C31" s="30">
        <v>105</v>
      </c>
      <c r="D31" s="30">
        <v>95</v>
      </c>
      <c r="E31" s="30">
        <f t="shared" si="0"/>
        <v>-10</v>
      </c>
      <c r="F31" s="28"/>
    </row>
    <row r="32" spans="1:6" ht="21" customHeight="1">
      <c r="A32" s="29">
        <v>15</v>
      </c>
      <c r="B32" s="11" t="s">
        <v>33</v>
      </c>
      <c r="C32" s="30">
        <v>3</v>
      </c>
      <c r="D32" s="30">
        <v>0</v>
      </c>
      <c r="E32" s="30">
        <f>D32-C32</f>
        <v>-3</v>
      </c>
      <c r="F32" s="28"/>
    </row>
    <row r="33" spans="1:6" ht="21" customHeight="1">
      <c r="A33" s="29">
        <v>16</v>
      </c>
      <c r="B33" s="11" t="s">
        <v>34</v>
      </c>
      <c r="C33" s="30">
        <v>70</v>
      </c>
      <c r="D33" s="30">
        <v>70</v>
      </c>
      <c r="E33" s="30">
        <f t="shared" ref="E33" si="1">D33-C33</f>
        <v>0</v>
      </c>
      <c r="F33" s="28"/>
    </row>
    <row r="34" spans="1:6" ht="21" customHeight="1">
      <c r="A34" s="29">
        <v>17</v>
      </c>
      <c r="B34" s="11" t="s">
        <v>35</v>
      </c>
      <c r="C34" s="30">
        <v>3933.5</v>
      </c>
      <c r="D34" s="30">
        <v>71.599999999999994</v>
      </c>
      <c r="E34" s="30">
        <f>D34-C34</f>
        <v>-3861.9</v>
      </c>
      <c r="F34" s="28"/>
    </row>
    <row r="35" spans="1:6" s="8" customFormat="1" ht="24.75" customHeight="1">
      <c r="A35" s="26" t="s">
        <v>36</v>
      </c>
      <c r="B35" s="38" t="s">
        <v>37</v>
      </c>
      <c r="C35" s="27">
        <f>C7-C13</f>
        <v>-2276.8999999999942</v>
      </c>
      <c r="D35" s="27">
        <f>D7-D13</f>
        <v>-3784.2000000000044</v>
      </c>
      <c r="E35" s="27">
        <f t="shared" si="0"/>
        <v>-1507.3000000000102</v>
      </c>
      <c r="F35" s="39"/>
    </row>
    <row r="36" spans="1:6">
      <c r="B36" s="28"/>
      <c r="C36" s="28"/>
      <c r="D36" s="28"/>
      <c r="E36" s="28"/>
      <c r="F36" s="28"/>
    </row>
    <row r="37" spans="1:6">
      <c r="B37" s="28"/>
      <c r="C37" s="28"/>
      <c r="D37" s="28"/>
      <c r="E37" s="28"/>
      <c r="F37" s="28"/>
    </row>
    <row r="38" spans="1:6">
      <c r="B38" s="28"/>
      <c r="C38" s="28"/>
      <c r="D38" s="28"/>
      <c r="E38" s="28"/>
      <c r="F38" s="28"/>
    </row>
    <row r="39" spans="1:6">
      <c r="B39" s="28"/>
      <c r="C39" s="28"/>
      <c r="D39" s="28"/>
      <c r="E39" s="28"/>
      <c r="F39" s="28"/>
    </row>
    <row r="40" spans="1:6">
      <c r="B40" s="28"/>
      <c r="C40" s="28"/>
      <c r="D40" s="28"/>
      <c r="E40" s="28"/>
    </row>
    <row r="41" spans="1:6">
      <c r="B41" s="28"/>
      <c r="C41" s="28"/>
      <c r="D41" s="28"/>
      <c r="E41" s="28"/>
    </row>
    <row r="42" spans="1:6">
      <c r="B42" s="28"/>
      <c r="C42" s="28"/>
      <c r="D42" s="28"/>
      <c r="E42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2:B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workbookViewId="0">
      <selection activeCell="C13" sqref="C13:D13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4" t="s">
        <v>38</v>
      </c>
      <c r="B1" s="14"/>
      <c r="C1" s="14"/>
      <c r="D1" s="14"/>
      <c r="E1" s="14"/>
    </row>
    <row r="2" spans="1:13" s="2" customFormat="1" ht="19.5" customHeight="1">
      <c r="A2" s="15" t="s">
        <v>53</v>
      </c>
      <c r="B2" s="15"/>
      <c r="C2" s="40" t="s">
        <v>54</v>
      </c>
      <c r="D2" s="41" t="s">
        <v>2</v>
      </c>
      <c r="E2" s="41"/>
    </row>
    <row r="3" spans="1:13" ht="49.5" customHeight="1">
      <c r="A3" s="17" t="s">
        <v>52</v>
      </c>
      <c r="B3" s="17"/>
      <c r="C3" s="17"/>
      <c r="D3" s="17"/>
      <c r="E3" s="17"/>
      <c r="F3" s="18"/>
      <c r="G3" s="18"/>
      <c r="H3" s="18"/>
      <c r="I3" s="18"/>
      <c r="J3" s="18"/>
      <c r="K3" s="18"/>
    </row>
    <row r="4" spans="1:13" s="21" customFormat="1" ht="22.5" customHeight="1">
      <c r="A4" s="19" t="s">
        <v>56</v>
      </c>
      <c r="B4" s="19"/>
      <c r="C4" s="19"/>
      <c r="D4" s="19"/>
      <c r="E4" s="19"/>
      <c r="F4" s="20"/>
      <c r="G4" s="20"/>
      <c r="H4" s="20"/>
      <c r="I4" s="20"/>
      <c r="J4" s="20"/>
      <c r="K4" s="20"/>
      <c r="L4" s="20"/>
      <c r="M4" s="20"/>
    </row>
    <row r="5" spans="1:13" s="2" customFormat="1" ht="17.25" customHeight="1">
      <c r="A5" s="42"/>
      <c r="B5" s="42"/>
      <c r="E5" s="43" t="s">
        <v>39</v>
      </c>
    </row>
    <row r="6" spans="1:13" s="2" customFormat="1" ht="63" customHeight="1">
      <c r="A6" s="22" t="s">
        <v>0</v>
      </c>
      <c r="B6" s="23" t="s">
        <v>4</v>
      </c>
      <c r="C6" s="24" t="s">
        <v>51</v>
      </c>
      <c r="D6" s="24" t="s">
        <v>50</v>
      </c>
      <c r="E6" s="25" t="s">
        <v>5</v>
      </c>
    </row>
    <row r="7" spans="1:13" s="2" customFormat="1" ht="41.25" customHeight="1">
      <c r="A7" s="44" t="s">
        <v>6</v>
      </c>
      <c r="B7" s="45" t="s">
        <v>40</v>
      </c>
      <c r="C7" s="46">
        <v>5528.8</v>
      </c>
      <c r="D7" s="46">
        <v>5528.8</v>
      </c>
      <c r="E7" s="46">
        <f>D7-C7</f>
        <v>0</v>
      </c>
    </row>
    <row r="8" spans="1:13" s="2" customFormat="1" ht="34.5">
      <c r="A8" s="44" t="s">
        <v>13</v>
      </c>
      <c r="B8" s="45" t="s">
        <v>41</v>
      </c>
      <c r="C8" s="46">
        <f>SUM(C9:C12)</f>
        <v>58938</v>
      </c>
      <c r="D8" s="46">
        <f>SUM(D9:D12)</f>
        <v>49697.9</v>
      </c>
      <c r="E8" s="46">
        <f>D8-C8</f>
        <v>-9240.0999999999985</v>
      </c>
    </row>
    <row r="9" spans="1:13" s="2" customFormat="1" ht="17.25" customHeight="1">
      <c r="A9" s="29">
        <v>1</v>
      </c>
      <c r="B9" s="10" t="s">
        <v>8</v>
      </c>
      <c r="C9" s="47">
        <v>57813</v>
      </c>
      <c r="D9" s="47">
        <v>48310</v>
      </c>
      <c r="E9" s="47">
        <f>D9-C9</f>
        <v>-9503</v>
      </c>
    </row>
    <row r="10" spans="1:13" s="2" customFormat="1" ht="17.25" customHeight="1">
      <c r="A10" s="29">
        <v>2</v>
      </c>
      <c r="B10" s="11" t="s">
        <v>9</v>
      </c>
      <c r="C10" s="47">
        <v>1125</v>
      </c>
      <c r="D10" s="47">
        <v>1382</v>
      </c>
      <c r="E10" s="47">
        <f>D10-C10</f>
        <v>257</v>
      </c>
    </row>
    <row r="11" spans="1:13" s="2" customFormat="1" ht="17.25" customHeight="1">
      <c r="A11" s="29">
        <v>3</v>
      </c>
      <c r="B11" s="10" t="s">
        <v>10</v>
      </c>
      <c r="C11" s="47"/>
      <c r="D11" s="47">
        <v>3</v>
      </c>
      <c r="E11" s="47">
        <f t="shared" ref="E11:E36" si="0">D11-C11</f>
        <v>3</v>
      </c>
    </row>
    <row r="12" spans="1:13" s="2" customFormat="1" ht="17.25" customHeight="1">
      <c r="A12" s="29">
        <v>4</v>
      </c>
      <c r="B12" s="10" t="s">
        <v>12</v>
      </c>
      <c r="C12" s="47"/>
      <c r="D12" s="47">
        <v>2.9</v>
      </c>
      <c r="E12" s="47">
        <f t="shared" si="0"/>
        <v>2.9</v>
      </c>
    </row>
    <row r="13" spans="1:13" s="2" customFormat="1" ht="43.5" customHeight="1">
      <c r="A13" s="44" t="s">
        <v>36</v>
      </c>
      <c r="B13" s="45" t="s">
        <v>42</v>
      </c>
      <c r="C13" s="46">
        <f>C14</f>
        <v>57062.799999999996</v>
      </c>
      <c r="D13" s="46">
        <f>D14</f>
        <v>48102</v>
      </c>
      <c r="E13" s="46">
        <f t="shared" si="0"/>
        <v>-8960.7999999999956</v>
      </c>
    </row>
    <row r="14" spans="1:13" s="2" customFormat="1" ht="18" customHeight="1">
      <c r="A14" s="44" t="s">
        <v>43</v>
      </c>
      <c r="B14" s="45" t="s">
        <v>44</v>
      </c>
      <c r="C14" s="46">
        <f>SUM(C15,C17:C23,C27:C34,C35:C36)</f>
        <v>57062.799999999996</v>
      </c>
      <c r="D14" s="46">
        <f>SUM(D15,D17:D23,D27:D34,D35:D36)</f>
        <v>48102</v>
      </c>
      <c r="E14" s="46">
        <f t="shared" si="0"/>
        <v>-8960.7999999999956</v>
      </c>
    </row>
    <row r="15" spans="1:13" s="2" customFormat="1" ht="18" customHeight="1">
      <c r="A15" s="29">
        <v>1</v>
      </c>
      <c r="B15" s="11" t="s">
        <v>15</v>
      </c>
      <c r="C15" s="47">
        <v>32000</v>
      </c>
      <c r="D15" s="47">
        <v>28680.2</v>
      </c>
      <c r="E15" s="47">
        <f t="shared" si="0"/>
        <v>-3319.7999999999993</v>
      </c>
    </row>
    <row r="16" spans="1:13" s="2" customFormat="1" ht="18" customHeight="1">
      <c r="A16" s="32">
        <v>1.1000000000000001</v>
      </c>
      <c r="B16" s="13" t="s">
        <v>16</v>
      </c>
      <c r="C16" s="47">
        <v>1008</v>
      </c>
      <c r="D16" s="47">
        <v>1008</v>
      </c>
      <c r="E16" s="47">
        <f t="shared" si="0"/>
        <v>0</v>
      </c>
    </row>
    <row r="17" spans="1:8" s="2" customFormat="1" ht="18" customHeight="1">
      <c r="A17" s="29">
        <v>2</v>
      </c>
      <c r="B17" s="11" t="s">
        <v>17</v>
      </c>
      <c r="C17" s="47">
        <v>18033</v>
      </c>
      <c r="D17" s="47">
        <v>13507.5</v>
      </c>
      <c r="E17" s="47">
        <f t="shared" si="0"/>
        <v>-4525.5</v>
      </c>
    </row>
    <row r="18" spans="1:8" s="2" customFormat="1" ht="18" customHeight="1">
      <c r="A18" s="29">
        <v>3</v>
      </c>
      <c r="B18" s="11" t="s">
        <v>18</v>
      </c>
      <c r="C18" s="47">
        <v>2932.9</v>
      </c>
      <c r="D18" s="47">
        <v>2132.4</v>
      </c>
      <c r="E18" s="47">
        <f t="shared" si="0"/>
        <v>-800.5</v>
      </c>
    </row>
    <row r="19" spans="1:8" s="2" customFormat="1" ht="18" customHeight="1">
      <c r="A19" s="29">
        <v>4</v>
      </c>
      <c r="B19" s="11" t="s">
        <v>19</v>
      </c>
      <c r="C19" s="47">
        <v>1812</v>
      </c>
      <c r="D19" s="47">
        <v>1308.7</v>
      </c>
      <c r="E19" s="47">
        <f t="shared" si="0"/>
        <v>-503.29999999999995</v>
      </c>
    </row>
    <row r="20" spans="1:8" s="2" customFormat="1" ht="18" customHeight="1">
      <c r="A20" s="29">
        <v>5</v>
      </c>
      <c r="B20" s="11" t="s">
        <v>20</v>
      </c>
      <c r="C20" s="47">
        <v>444</v>
      </c>
      <c r="D20" s="47">
        <v>502</v>
      </c>
      <c r="E20" s="47">
        <f t="shared" si="0"/>
        <v>58</v>
      </c>
    </row>
    <row r="21" spans="1:8" s="2" customFormat="1" ht="16.5" customHeight="1">
      <c r="A21" s="29">
        <v>6</v>
      </c>
      <c r="B21" s="11" t="s">
        <v>21</v>
      </c>
      <c r="C21" s="47">
        <v>83.7</v>
      </c>
      <c r="D21" s="47">
        <v>111.6</v>
      </c>
      <c r="E21" s="47">
        <f t="shared" si="0"/>
        <v>27.899999999999991</v>
      </c>
      <c r="F21" s="48"/>
      <c r="G21" s="48"/>
      <c r="H21" s="48"/>
    </row>
    <row r="22" spans="1:8" s="2" customFormat="1" ht="17.25">
      <c r="A22" s="29">
        <v>7</v>
      </c>
      <c r="B22" s="11" t="s">
        <v>22</v>
      </c>
      <c r="C22" s="47"/>
      <c r="D22" s="47"/>
      <c r="E22" s="47">
        <f t="shared" si="0"/>
        <v>0</v>
      </c>
    </row>
    <row r="23" spans="1:8" s="2" customFormat="1" ht="17.25">
      <c r="A23" s="29">
        <v>8</v>
      </c>
      <c r="B23" s="11" t="s">
        <v>23</v>
      </c>
      <c r="C23" s="47">
        <f>SUM(C24:C26)</f>
        <v>127.5</v>
      </c>
      <c r="D23" s="47">
        <f>SUM(D24:D26)</f>
        <v>86.8</v>
      </c>
      <c r="E23" s="47">
        <f t="shared" si="0"/>
        <v>-40.700000000000003</v>
      </c>
    </row>
    <row r="24" spans="1:8" s="1" customFormat="1" ht="17.25">
      <c r="A24" s="32">
        <v>8.1</v>
      </c>
      <c r="B24" s="13" t="s">
        <v>24</v>
      </c>
      <c r="C24" s="49">
        <v>45</v>
      </c>
      <c r="D24" s="49">
        <v>40</v>
      </c>
      <c r="E24" s="49">
        <f t="shared" si="0"/>
        <v>-5</v>
      </c>
    </row>
    <row r="25" spans="1:8" s="2" customFormat="1" ht="17.25">
      <c r="A25" s="32">
        <v>8.1999999999999993</v>
      </c>
      <c r="B25" s="13" t="s">
        <v>25</v>
      </c>
      <c r="C25" s="49">
        <v>37.5</v>
      </c>
      <c r="D25" s="49">
        <v>6.8</v>
      </c>
      <c r="E25" s="49">
        <f t="shared" si="0"/>
        <v>-30.7</v>
      </c>
    </row>
    <row r="26" spans="1:8" s="2" customFormat="1" ht="18" customHeight="1">
      <c r="A26" s="32">
        <v>8.3000000000000007</v>
      </c>
      <c r="B26" s="13" t="s">
        <v>26</v>
      </c>
      <c r="C26" s="49">
        <v>45</v>
      </c>
      <c r="D26" s="49">
        <v>40</v>
      </c>
      <c r="E26" s="49">
        <f t="shared" si="0"/>
        <v>-5</v>
      </c>
    </row>
    <row r="27" spans="1:8" s="2" customFormat="1" ht="18" customHeight="1">
      <c r="A27" s="29">
        <v>9</v>
      </c>
      <c r="B27" s="11" t="s">
        <v>27</v>
      </c>
      <c r="C27" s="47">
        <v>450</v>
      </c>
      <c r="D27" s="47">
        <v>856.8</v>
      </c>
      <c r="E27" s="47">
        <f t="shared" si="0"/>
        <v>406.79999999999995</v>
      </c>
    </row>
    <row r="28" spans="1:8" s="2" customFormat="1" ht="18" customHeight="1">
      <c r="A28" s="29">
        <v>10</v>
      </c>
      <c r="B28" s="11" t="s">
        <v>28</v>
      </c>
      <c r="C28" s="47">
        <v>375</v>
      </c>
      <c r="D28" s="47">
        <v>169.3</v>
      </c>
      <c r="E28" s="47">
        <f t="shared" si="0"/>
        <v>-205.7</v>
      </c>
    </row>
    <row r="29" spans="1:8" s="2" customFormat="1" ht="18" customHeight="1">
      <c r="A29" s="29">
        <v>11</v>
      </c>
      <c r="B29" s="9" t="s">
        <v>29</v>
      </c>
      <c r="C29" s="47">
        <v>250</v>
      </c>
      <c r="D29" s="47">
        <v>193.4</v>
      </c>
      <c r="E29" s="47">
        <f t="shared" si="0"/>
        <v>-56.599999999999994</v>
      </c>
    </row>
    <row r="30" spans="1:8" s="2" customFormat="1" ht="18" customHeight="1">
      <c r="A30" s="29">
        <v>12</v>
      </c>
      <c r="B30" s="11" t="s">
        <v>30</v>
      </c>
      <c r="C30" s="47">
        <v>155</v>
      </c>
      <c r="D30" s="47">
        <v>145</v>
      </c>
      <c r="E30" s="47">
        <f t="shared" si="0"/>
        <v>-10</v>
      </c>
    </row>
    <row r="31" spans="1:8" s="2" customFormat="1" ht="18" customHeight="1">
      <c r="A31" s="29">
        <v>13</v>
      </c>
      <c r="B31" s="11" t="s">
        <v>31</v>
      </c>
      <c r="C31" s="47">
        <v>30</v>
      </c>
      <c r="D31" s="47">
        <v>30</v>
      </c>
      <c r="E31" s="47">
        <f t="shared" si="0"/>
        <v>0</v>
      </c>
    </row>
    <row r="32" spans="1:8" s="2" customFormat="1" ht="18" customHeight="1">
      <c r="A32" s="29">
        <v>14</v>
      </c>
      <c r="B32" s="11" t="s">
        <v>32</v>
      </c>
      <c r="C32" s="47">
        <v>105</v>
      </c>
      <c r="D32" s="47">
        <v>95</v>
      </c>
      <c r="E32" s="47">
        <f t="shared" si="0"/>
        <v>-10</v>
      </c>
    </row>
    <row r="33" spans="1:5" s="2" customFormat="1" ht="18" customHeight="1">
      <c r="A33" s="29">
        <v>15</v>
      </c>
      <c r="B33" s="11" t="s">
        <v>33</v>
      </c>
      <c r="C33" s="47">
        <v>3</v>
      </c>
      <c r="D33" s="47"/>
      <c r="E33" s="47">
        <f t="shared" si="0"/>
        <v>-3</v>
      </c>
    </row>
    <row r="34" spans="1:5" s="2" customFormat="1" ht="18" customHeight="1">
      <c r="A34" s="29">
        <v>16</v>
      </c>
      <c r="B34" s="11" t="s">
        <v>34</v>
      </c>
      <c r="C34" s="47">
        <v>70</v>
      </c>
      <c r="D34" s="47">
        <v>70</v>
      </c>
      <c r="E34" s="47">
        <f t="shared" si="0"/>
        <v>0</v>
      </c>
    </row>
    <row r="35" spans="1:5" s="2" customFormat="1" ht="18" customHeight="1">
      <c r="A35" s="29">
        <v>17</v>
      </c>
      <c r="B35" s="9" t="s">
        <v>45</v>
      </c>
      <c r="C35" s="47">
        <v>141.69999999999999</v>
      </c>
      <c r="D35" s="47">
        <v>141.69999999999999</v>
      </c>
      <c r="E35" s="47">
        <f t="shared" si="0"/>
        <v>0</v>
      </c>
    </row>
    <row r="36" spans="1:5" s="2" customFormat="1" ht="18" customHeight="1">
      <c r="A36" s="29">
        <v>18</v>
      </c>
      <c r="B36" s="10" t="s">
        <v>46</v>
      </c>
      <c r="C36" s="47">
        <v>50</v>
      </c>
      <c r="D36" s="47">
        <v>71.599999999999994</v>
      </c>
      <c r="E36" s="47">
        <f t="shared" si="0"/>
        <v>21.599999999999994</v>
      </c>
    </row>
    <row r="37" spans="1:5" s="1" customFormat="1" ht="43.5" customHeight="1">
      <c r="A37" s="44" t="s">
        <v>47</v>
      </c>
      <c r="B37" s="45" t="s">
        <v>48</v>
      </c>
      <c r="C37" s="46">
        <f>C7+C8-C13</f>
        <v>7404.0000000000073</v>
      </c>
      <c r="D37" s="46">
        <f>D7+D8-D13</f>
        <v>7124.7000000000044</v>
      </c>
      <c r="E37" s="46">
        <f t="shared" ref="E37" si="1">D37-C37</f>
        <v>-279.30000000000291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2018-10-10T12:38:53Z</cp:lastPrinted>
  <dcterms:created xsi:type="dcterms:W3CDTF">2006-09-16T00:00:00Z</dcterms:created>
  <dcterms:modified xsi:type="dcterms:W3CDTF">2018-11-03T08:46:11Z</dcterms:modified>
</cp:coreProperties>
</file>